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d6b427a1af5918/Área de Trabalho/"/>
    </mc:Choice>
  </mc:AlternateContent>
  <xr:revisionPtr revIDLastSave="366" documentId="8_{66A74533-F330-4425-9893-D259F1020F9A}" xr6:coauthVersionLast="47" xr6:coauthVersionMax="47" xr10:uidLastSave="{068CFCDE-080B-4AA2-A623-92213C086610}"/>
  <bookViews>
    <workbookView xWindow="-120" yWindow="-120" windowWidth="20730" windowHeight="11760" xr2:uid="{A3AF54CC-3FE4-4013-98A2-DA38334E495B}"/>
  </bookViews>
  <sheets>
    <sheet name="Total de vendas" sheetId="4" r:id="rId1"/>
    <sheet name="Estoque Comidas" sheetId="6" r:id="rId2"/>
  </sheets>
  <definedNames>
    <definedName name="_xlnm._FilterDatabase" localSheetId="0" hidden="1">'Total de vendas'!$C$1:$C$16</definedName>
    <definedName name="Venda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2" i="4"/>
  <c r="H3" i="6"/>
  <c r="H4" i="6"/>
  <c r="H5" i="6"/>
  <c r="H6" i="6"/>
  <c r="H7" i="6"/>
  <c r="H2" i="6"/>
  <c r="G2" i="6"/>
  <c r="G4" i="6"/>
  <c r="G5" i="6"/>
  <c r="G7" i="6"/>
  <c r="F4" i="6"/>
  <c r="F5" i="6"/>
  <c r="F7" i="6"/>
  <c r="C16" i="4"/>
  <c r="D16" i="4"/>
  <c r="E2" i="6"/>
  <c r="F2" i="6" s="1"/>
  <c r="E3" i="6"/>
  <c r="G3" i="6" s="1"/>
  <c r="E4" i="6"/>
  <c r="E5" i="6"/>
  <c r="E6" i="6"/>
  <c r="G6" i="6" s="1"/>
  <c r="E7" i="6"/>
  <c r="F6" i="6" l="1"/>
  <c r="F3" i="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CF6A83-599D-432D-9ADD-86B606284143}" keepAlive="1" name="Consulta - cafe_pedidos" description="Conexão com a consulta 'cafe_pedidos' na pasta de trabalho." type="5" refreshedVersion="8" background="1" saveData="1">
    <dbPr connection="Provider=Microsoft.Mashup.OleDb.1;Data Source=$Workbook$;Location=cafe_pedidos;Extended Properties=&quot;&quot;" command="SELECT * FROM [cafe_pedidos]"/>
  </connection>
</connections>
</file>

<file path=xl/sharedStrings.xml><?xml version="1.0" encoding="utf-8"?>
<sst xmlns="http://schemas.openxmlformats.org/spreadsheetml/2006/main" count="51" uniqueCount="30">
  <si>
    <t>Produto</t>
  </si>
  <si>
    <t>Categoria</t>
  </si>
  <si>
    <t>Espresso</t>
  </si>
  <si>
    <t>Bebidas</t>
  </si>
  <si>
    <t>Cappuccino</t>
  </si>
  <si>
    <t>Latte</t>
  </si>
  <si>
    <t>Croissant</t>
  </si>
  <si>
    <t>Comidas</t>
  </si>
  <si>
    <t>Mocha</t>
  </si>
  <si>
    <t>Brownie</t>
  </si>
  <si>
    <t>Americano</t>
  </si>
  <si>
    <t>Bagel</t>
  </si>
  <si>
    <t>Muffin</t>
  </si>
  <si>
    <t>Iced Latte</t>
  </si>
  <si>
    <t>Bebidas Geladas</t>
  </si>
  <si>
    <t>Pão de Queijo</t>
  </si>
  <si>
    <t>Cold Brew</t>
  </si>
  <si>
    <t>Cookie</t>
  </si>
  <si>
    <t>Reabastecer</t>
  </si>
  <si>
    <t>Quantidade Vendida</t>
  </si>
  <si>
    <t>Receita Total (R$)</t>
  </si>
  <si>
    <t>Matcha Latte</t>
  </si>
  <si>
    <t>Qtd Mínima</t>
  </si>
  <si>
    <t>Qtd Inicial</t>
  </si>
  <si>
    <t>Qtd vendida</t>
  </si>
  <si>
    <t>Qtd Final</t>
  </si>
  <si>
    <t>Reabastecer  E</t>
  </si>
  <si>
    <t>Reabastecer OU</t>
  </si>
  <si>
    <t>Total</t>
  </si>
  <si>
    <t>Total por 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</si>
</sst>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theme="5"/>
      </patternFill>
    </fill>
  </fills>
  <borders count="4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44" fontId="0" fillId="0" borderId="0" xfId="1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2" applyNumberFormat="1" applyFont="1" applyAlignment="1">
      <alignment horizontal="right"/>
    </xf>
    <xf numFmtId="0" fontId="2" fillId="2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4" fontId="0" fillId="0" borderId="0" xfId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right"/>
    </xf>
    <xf numFmtId="44" fontId="0" fillId="3" borderId="0" xfId="1" applyFont="1" applyFill="1"/>
    <xf numFmtId="44" fontId="0" fillId="0" borderId="0" xfId="1" applyFont="1" applyFill="1" applyAlignment="1">
      <alignment vertical="center" wrapText="1"/>
    </xf>
    <xf numFmtId="0" fontId="2" fillId="4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9C181-E177-47FE-A79E-E1DF9B2D699C}">
  <dimension ref="A1:J16"/>
  <sheetViews>
    <sheetView tabSelected="1" zoomScale="95" workbookViewId="0">
      <selection activeCell="I5" sqref="I5"/>
    </sheetView>
  </sheetViews>
  <sheetFormatPr defaultRowHeight="15" x14ac:dyDescent="0.25"/>
  <cols>
    <col min="1" max="1" width="17.28515625" bestFit="1" customWidth="1"/>
    <col min="2" max="2" width="15.42578125" customWidth="1"/>
    <col min="3" max="3" width="22.28515625" style="3" customWidth="1"/>
    <col min="4" max="4" width="19" style="1" customWidth="1"/>
    <col min="5" max="5" width="15.7109375" customWidth="1"/>
    <col min="6" max="6" width="24.7109375" customWidth="1"/>
    <col min="7" max="7" width="21.5703125" customWidth="1"/>
    <col min="9" max="9" width="28.42578125" customWidth="1"/>
  </cols>
  <sheetData>
    <row r="1" spans="1:10" ht="21" customHeight="1" x14ac:dyDescent="0.25">
      <c r="A1" s="4" t="s">
        <v>1</v>
      </c>
      <c r="B1" s="5" t="s">
        <v>0</v>
      </c>
      <c r="C1" s="5" t="s">
        <v>19</v>
      </c>
      <c r="D1" s="6" t="s">
        <v>20</v>
      </c>
      <c r="F1" s="21" t="s">
        <v>29</v>
      </c>
      <c r="G1" s="21"/>
      <c r="I1" s="14"/>
    </row>
    <row r="2" spans="1:10" x14ac:dyDescent="0.25">
      <c r="A2" s="2" t="s">
        <v>3</v>
      </c>
      <c r="B2" s="2" t="s">
        <v>2</v>
      </c>
      <c r="C2" s="2">
        <v>35</v>
      </c>
      <c r="D2" s="13">
        <v>175</v>
      </c>
      <c r="F2" s="18" t="s">
        <v>3</v>
      </c>
      <c r="G2" s="13">
        <f>SUMIF($A$2:$A$15,F2,$D$2:$D$15)</f>
        <v>780.5</v>
      </c>
      <c r="H2" s="2"/>
      <c r="I2" s="2"/>
      <c r="J2" s="2"/>
    </row>
    <row r="3" spans="1:10" x14ac:dyDescent="0.25">
      <c r="A3" s="2" t="s">
        <v>3</v>
      </c>
      <c r="B3" s="2" t="s">
        <v>4</v>
      </c>
      <c r="C3" s="2">
        <v>25</v>
      </c>
      <c r="D3" s="13">
        <v>187.5</v>
      </c>
      <c r="F3" s="18" t="s">
        <v>7</v>
      </c>
      <c r="G3" s="13">
        <f t="shared" ref="G3:G4" si="0">SUMIF($A$2:$A$15,F3,$D$2:$D$15)</f>
        <v>671</v>
      </c>
      <c r="H3" s="2"/>
      <c r="I3" s="2"/>
      <c r="J3" s="2"/>
    </row>
    <row r="4" spans="1:10" ht="15" customHeight="1" x14ac:dyDescent="0.25">
      <c r="A4" s="2" t="s">
        <v>3</v>
      </c>
      <c r="B4" s="2" t="s">
        <v>5</v>
      </c>
      <c r="C4" s="2">
        <v>20</v>
      </c>
      <c r="D4" s="13">
        <v>160</v>
      </c>
      <c r="F4" s="18" t="s">
        <v>14</v>
      </c>
      <c r="G4" s="13">
        <f t="shared" si="0"/>
        <v>685</v>
      </c>
      <c r="H4" s="2"/>
      <c r="I4" s="14"/>
      <c r="J4" s="2"/>
    </row>
    <row r="5" spans="1:10" x14ac:dyDescent="0.25">
      <c r="A5" s="2" t="s">
        <v>7</v>
      </c>
      <c r="B5" s="2" t="s">
        <v>6</v>
      </c>
      <c r="C5" s="2">
        <v>15</v>
      </c>
      <c r="D5" s="13">
        <v>120</v>
      </c>
      <c r="G5" s="17"/>
      <c r="H5" s="2"/>
      <c r="I5" s="2"/>
      <c r="J5" s="2"/>
    </row>
    <row r="6" spans="1:10" x14ac:dyDescent="0.25">
      <c r="A6" s="2" t="s">
        <v>3</v>
      </c>
      <c r="B6" s="2" t="s">
        <v>8</v>
      </c>
      <c r="C6" s="2">
        <v>18</v>
      </c>
      <c r="D6" s="13">
        <v>198</v>
      </c>
      <c r="G6" s="2"/>
      <c r="H6" s="22"/>
      <c r="I6" s="2"/>
      <c r="J6" s="2"/>
    </row>
    <row r="7" spans="1:10" x14ac:dyDescent="0.25">
      <c r="A7" s="2" t="s">
        <v>7</v>
      </c>
      <c r="B7" s="2" t="s">
        <v>9</v>
      </c>
      <c r="C7" s="2">
        <v>10</v>
      </c>
      <c r="D7" s="13">
        <v>100</v>
      </c>
      <c r="G7" s="2"/>
      <c r="H7" s="2"/>
      <c r="I7" s="2"/>
      <c r="J7" s="2"/>
    </row>
    <row r="8" spans="1:10" x14ac:dyDescent="0.25">
      <c r="A8" s="2" t="s">
        <v>3</v>
      </c>
      <c r="B8" s="2" t="s">
        <v>10</v>
      </c>
      <c r="C8" s="2">
        <v>12</v>
      </c>
      <c r="D8" s="13">
        <v>60</v>
      </c>
      <c r="G8" s="2"/>
      <c r="H8" s="2"/>
      <c r="I8" s="2"/>
      <c r="J8" s="2"/>
    </row>
    <row r="9" spans="1:10" x14ac:dyDescent="0.25">
      <c r="A9" s="2" t="s">
        <v>7</v>
      </c>
      <c r="B9" s="2" t="s">
        <v>11</v>
      </c>
      <c r="C9" s="2">
        <v>8</v>
      </c>
      <c r="D9" s="13">
        <v>80</v>
      </c>
      <c r="G9" s="2"/>
      <c r="H9" s="2"/>
      <c r="I9" s="2"/>
      <c r="J9" s="2"/>
    </row>
    <row r="10" spans="1:10" x14ac:dyDescent="0.25">
      <c r="A10" s="2" t="s">
        <v>14</v>
      </c>
      <c r="B10" s="2" t="s">
        <v>21</v>
      </c>
      <c r="C10" s="2">
        <v>10</v>
      </c>
      <c r="D10" s="13">
        <v>220</v>
      </c>
      <c r="G10" s="2"/>
      <c r="H10" s="2"/>
      <c r="I10" s="2"/>
      <c r="J10" s="2"/>
    </row>
    <row r="11" spans="1:10" x14ac:dyDescent="0.25">
      <c r="A11" s="2" t="s">
        <v>7</v>
      </c>
      <c r="B11" s="2" t="s">
        <v>12</v>
      </c>
      <c r="C11" s="2">
        <v>12</v>
      </c>
      <c r="D11" s="13">
        <v>96</v>
      </c>
      <c r="G11" s="2"/>
      <c r="H11" s="2"/>
      <c r="I11" s="2"/>
      <c r="J11" s="2"/>
    </row>
    <row r="12" spans="1:10" x14ac:dyDescent="0.25">
      <c r="A12" s="2" t="s">
        <v>14</v>
      </c>
      <c r="B12" s="2" t="s">
        <v>13</v>
      </c>
      <c r="C12" s="2">
        <v>15</v>
      </c>
      <c r="D12" s="13">
        <v>195</v>
      </c>
      <c r="G12" s="2"/>
      <c r="H12" s="2"/>
      <c r="I12" s="2"/>
      <c r="J12" s="2"/>
    </row>
    <row r="13" spans="1:10" x14ac:dyDescent="0.25">
      <c r="A13" s="2" t="s">
        <v>7</v>
      </c>
      <c r="B13" s="2" t="s">
        <v>15</v>
      </c>
      <c r="C13" s="2">
        <v>30</v>
      </c>
      <c r="D13" s="13">
        <v>150</v>
      </c>
      <c r="G13" s="2"/>
      <c r="H13" s="2"/>
      <c r="I13" s="2"/>
      <c r="J13" s="2"/>
    </row>
    <row r="14" spans="1:10" x14ac:dyDescent="0.25">
      <c r="A14" s="2" t="s">
        <v>14</v>
      </c>
      <c r="B14" s="2" t="s">
        <v>16</v>
      </c>
      <c r="C14" s="2">
        <v>18</v>
      </c>
      <c r="D14" s="13">
        <v>270</v>
      </c>
      <c r="G14" s="2"/>
      <c r="H14" s="2"/>
      <c r="I14" s="2"/>
      <c r="J14" s="2"/>
    </row>
    <row r="15" spans="1:10" x14ac:dyDescent="0.25">
      <c r="A15" s="2" t="s">
        <v>7</v>
      </c>
      <c r="B15" s="2" t="s">
        <v>17</v>
      </c>
      <c r="C15" s="2">
        <v>25</v>
      </c>
      <c r="D15" s="13">
        <v>125</v>
      </c>
      <c r="G15" s="2"/>
      <c r="H15" s="2"/>
      <c r="I15" s="2"/>
      <c r="J15" s="2"/>
    </row>
    <row r="16" spans="1:10" x14ac:dyDescent="0.25">
      <c r="A16" s="19" t="s">
        <v>28</v>
      </c>
      <c r="B16" s="20"/>
      <c r="C16" s="15">
        <f t="shared" ref="C16:D16" si="1">SUM(C2:C15)</f>
        <v>253</v>
      </c>
      <c r="D16" s="16">
        <f t="shared" si="1"/>
        <v>2136.5</v>
      </c>
      <c r="I16" s="3"/>
      <c r="J16" s="1"/>
    </row>
  </sheetData>
  <mergeCells count="2">
    <mergeCell ref="A16:B16"/>
    <mergeCell ref="F1:G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193D-A9FE-4964-9F17-BC3A3F997D08}">
  <dimension ref="A1:H7"/>
  <sheetViews>
    <sheetView workbookViewId="0">
      <selection activeCell="D16" sqref="D16"/>
    </sheetView>
  </sheetViews>
  <sheetFormatPr defaultRowHeight="15" x14ac:dyDescent="0.25"/>
  <cols>
    <col min="1" max="1" width="17.28515625" customWidth="1"/>
    <col min="2" max="2" width="14.5703125" customWidth="1"/>
    <col min="3" max="3" width="16.140625" customWidth="1"/>
    <col min="4" max="4" width="14.5703125" customWidth="1"/>
    <col min="5" max="5" width="13.5703125" customWidth="1"/>
    <col min="6" max="6" width="17.5703125" customWidth="1"/>
    <col min="7" max="7" width="18.28515625" customWidth="1"/>
    <col min="8" max="8" width="17.140625" customWidth="1"/>
  </cols>
  <sheetData>
    <row r="1" spans="1:8" x14ac:dyDescent="0.25">
      <c r="A1" s="4" t="s">
        <v>0</v>
      </c>
      <c r="B1" s="5" t="s">
        <v>23</v>
      </c>
      <c r="C1" s="5" t="s">
        <v>22</v>
      </c>
      <c r="D1" s="8" t="s">
        <v>24</v>
      </c>
      <c r="E1" s="11" t="s">
        <v>25</v>
      </c>
      <c r="F1" s="7" t="s">
        <v>18</v>
      </c>
      <c r="G1" s="7" t="s">
        <v>27</v>
      </c>
      <c r="H1" s="7" t="s">
        <v>26</v>
      </c>
    </row>
    <row r="2" spans="1:8" ht="17.25" customHeight="1" x14ac:dyDescent="0.25">
      <c r="A2" s="2" t="s">
        <v>6</v>
      </c>
      <c r="B2" s="2">
        <v>70</v>
      </c>
      <c r="C2" s="2">
        <v>15</v>
      </c>
      <c r="D2" s="2">
        <v>32</v>
      </c>
      <c r="E2" s="2">
        <f t="shared" ref="E2:E7" si="0">B2-D2</f>
        <v>38</v>
      </c>
      <c r="F2" s="12" t="str">
        <f>IF(E2&lt;=C2, "Sim", "-")</f>
        <v>-</v>
      </c>
      <c r="G2" s="3" t="str">
        <f>IF(OR(E2&lt;=C2,D2&gt;=C2),"Sim", "-")</f>
        <v>Sim</v>
      </c>
      <c r="H2" s="3" t="str">
        <f>IF(AND(E2&lt;=C2,D2&gt;=C2),"Sim", "-")</f>
        <v>-</v>
      </c>
    </row>
    <row r="3" spans="1:8" ht="13.5" customHeight="1" x14ac:dyDescent="0.25">
      <c r="A3" s="2" t="s">
        <v>15</v>
      </c>
      <c r="B3" s="2">
        <v>90</v>
      </c>
      <c r="C3" s="2">
        <v>25</v>
      </c>
      <c r="D3" s="2">
        <v>27</v>
      </c>
      <c r="E3" s="2">
        <f t="shared" si="0"/>
        <v>63</v>
      </c>
      <c r="F3" s="12" t="str">
        <f t="shared" ref="F3:F7" si="1">IF(E3&lt;=C3, "Sim", "-")</f>
        <v>-</v>
      </c>
      <c r="G3" s="3" t="str">
        <f t="shared" ref="G3:G7" si="2">IF(OR(E3&lt;=C3,D3&gt;=C3),"Sim", "-")</f>
        <v>Sim</v>
      </c>
      <c r="H3" s="3" t="str">
        <f t="shared" ref="H3:H7" si="3">IF(AND(E3&lt;=C3,D3&gt;=C3),"Sim", "-")</f>
        <v>-</v>
      </c>
    </row>
    <row r="4" spans="1:8" x14ac:dyDescent="0.25">
      <c r="A4" s="2" t="s">
        <v>11</v>
      </c>
      <c r="B4" s="2">
        <v>15</v>
      </c>
      <c r="C4" s="2">
        <v>5</v>
      </c>
      <c r="D4" s="2">
        <v>12</v>
      </c>
      <c r="E4" s="2">
        <f t="shared" si="0"/>
        <v>3</v>
      </c>
      <c r="F4" s="12" t="str">
        <f t="shared" si="1"/>
        <v>Sim</v>
      </c>
      <c r="G4" s="3" t="str">
        <f t="shared" si="2"/>
        <v>Sim</v>
      </c>
      <c r="H4" s="3" t="str">
        <f t="shared" si="3"/>
        <v>Sim</v>
      </c>
    </row>
    <row r="5" spans="1:8" x14ac:dyDescent="0.25">
      <c r="A5" s="2" t="s">
        <v>12</v>
      </c>
      <c r="B5" s="2">
        <v>25</v>
      </c>
      <c r="C5" s="2">
        <v>8</v>
      </c>
      <c r="D5" s="2">
        <v>7</v>
      </c>
      <c r="E5" s="2">
        <f t="shared" si="0"/>
        <v>18</v>
      </c>
      <c r="F5" s="12" t="str">
        <f t="shared" si="1"/>
        <v>-</v>
      </c>
      <c r="G5" s="3" t="str">
        <f t="shared" si="2"/>
        <v>-</v>
      </c>
      <c r="H5" s="3" t="str">
        <f t="shared" si="3"/>
        <v>-</v>
      </c>
    </row>
    <row r="6" spans="1:8" x14ac:dyDescent="0.25">
      <c r="A6" s="2" t="s">
        <v>17</v>
      </c>
      <c r="B6" s="2">
        <v>65</v>
      </c>
      <c r="C6" s="2">
        <v>25</v>
      </c>
      <c r="D6" s="2">
        <v>29</v>
      </c>
      <c r="E6" s="2">
        <f t="shared" si="0"/>
        <v>36</v>
      </c>
      <c r="F6" s="12" t="str">
        <f t="shared" si="1"/>
        <v>-</v>
      </c>
      <c r="G6" s="3" t="str">
        <f t="shared" si="2"/>
        <v>Sim</v>
      </c>
      <c r="H6" s="3" t="str">
        <f t="shared" si="3"/>
        <v>-</v>
      </c>
    </row>
    <row r="7" spans="1:8" x14ac:dyDescent="0.25">
      <c r="A7" s="2" t="s">
        <v>9</v>
      </c>
      <c r="B7" s="9">
        <v>18</v>
      </c>
      <c r="C7" s="9">
        <v>15</v>
      </c>
      <c r="D7" s="10">
        <v>12</v>
      </c>
      <c r="E7" s="2">
        <f t="shared" si="0"/>
        <v>6</v>
      </c>
      <c r="F7" s="12" t="str">
        <f t="shared" si="1"/>
        <v>Sim</v>
      </c>
      <c r="G7" s="3" t="str">
        <f t="shared" si="2"/>
        <v>Sim</v>
      </c>
      <c r="H7" s="3" t="str">
        <f t="shared" si="3"/>
        <v>-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e4df9b9-6d97-439a-92c9-a4dbdb5c0d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AEEBCE595E5748A58392663640BC26" ma:contentTypeVersion="6" ma:contentTypeDescription="Crie um novo documento." ma:contentTypeScope="" ma:versionID="3e5dc2f0e4fe59996a9a400d19a97331">
  <xsd:schema xmlns:xsd="http://www.w3.org/2001/XMLSchema" xmlns:xs="http://www.w3.org/2001/XMLSchema" xmlns:p="http://schemas.microsoft.com/office/2006/metadata/properties" xmlns:ns3="ae4df9b9-6d97-439a-92c9-a4dbdb5c0d86" targetNamespace="http://schemas.microsoft.com/office/2006/metadata/properties" ma:root="true" ma:fieldsID="2a512bee30638656b342829614474e16" ns3:_="">
    <xsd:import namespace="ae4df9b9-6d97-439a-92c9-a4dbdb5c0d8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df9b9-6d97-439a-92c9-a4dbdb5c0d8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7446B844-5BF2-4FDD-BBAD-ACDBECD600F2}">
  <ds:schemaRefs>
    <ds:schemaRef ds:uri="http://schemas.microsoft.com/office/infopath/2007/PartnerControls"/>
    <ds:schemaRef ds:uri="http://purl.org/dc/dcmitype/"/>
    <ds:schemaRef ds:uri="ae4df9b9-6d97-439a-92c9-a4dbdb5c0d86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0593F0-0E04-46B4-A129-6E9DDAF308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A2DF1-5A0C-4B15-93B7-261E2BAC2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df9b9-6d97-439a-92c9-a4dbdb5c0d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E339E5E-064C-4A7B-A3BB-0EBAEEA233C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Total de vendas</vt:lpstr>
      <vt:lpstr>Estoque Comidas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Romulo Henrique De Miranda Villela</dc:creator>
  <cp:lastModifiedBy>Larissa Dubiella</cp:lastModifiedBy>
  <dcterms:created xsi:type="dcterms:W3CDTF">2025-01-11T14:46:13Z</dcterms:created>
  <dcterms:modified xsi:type="dcterms:W3CDTF">2025-01-27T15:59:42Z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0x010100EEAEEBCE595E5748A58392663640BC26</vt:lpwstr>
  </property>
</Properties>
</file>